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27495" windowHeight="12720"/>
  </bookViews>
  <sheets>
    <sheet name="ДОХОДЫ" sheetId="2" r:id="rId1"/>
  </sheets>
  <definedNames>
    <definedName name="_xlnm._FilterDatabase" localSheetId="0" hidden="1">ДОХОДЫ!#REF!</definedName>
    <definedName name="_xlnm.Print_Titles" localSheetId="0">ДОХОДЫ!#REF!</definedName>
    <definedName name="_xlnm.Print_Area" localSheetId="0">ДОХОДЫ!$A$1:$C$3</definedName>
  </definedNames>
  <calcPr calcId="145621"/>
</workbook>
</file>

<file path=xl/calcChain.xml><?xml version="1.0" encoding="utf-8"?>
<calcChain xmlns="http://schemas.openxmlformats.org/spreadsheetml/2006/main">
  <c r="D7" i="2" l="1"/>
  <c r="D6" i="2"/>
  <c r="D4" i="2"/>
  <c r="E4" i="2"/>
  <c r="E6" i="2"/>
  <c r="E7" i="2"/>
  <c r="C4" i="2"/>
  <c r="E29" i="2"/>
  <c r="C29" i="2"/>
  <c r="D29" i="2" s="1"/>
  <c r="E28" i="2"/>
  <c r="G20" i="2"/>
  <c r="F20" i="2"/>
  <c r="D20" i="2"/>
  <c r="E20" i="2"/>
  <c r="C20" i="2"/>
  <c r="C6" i="2"/>
  <c r="C7" i="2"/>
  <c r="F7" i="2" s="1"/>
  <c r="F8" i="2"/>
  <c r="F9" i="2"/>
  <c r="F10" i="2"/>
  <c r="F11" i="2"/>
  <c r="F12" i="2"/>
  <c r="F13" i="2"/>
  <c r="F14" i="2"/>
  <c r="F15" i="2"/>
  <c r="F17" i="2"/>
  <c r="F18" i="2"/>
  <c r="F19" i="2"/>
  <c r="F21" i="2"/>
  <c r="F22" i="2"/>
  <c r="F23" i="2"/>
  <c r="F24" i="2"/>
  <c r="F25" i="2"/>
  <c r="F26" i="2"/>
  <c r="F30" i="2"/>
  <c r="F31" i="2"/>
  <c r="F32" i="2"/>
  <c r="F33" i="2"/>
  <c r="F34" i="2"/>
  <c r="F35" i="2"/>
  <c r="F36" i="2"/>
  <c r="F37" i="2"/>
  <c r="D8" i="2"/>
  <c r="G8" i="2" s="1"/>
  <c r="D9" i="2"/>
  <c r="G9" i="2" s="1"/>
  <c r="D10" i="2"/>
  <c r="G10" i="2" s="1"/>
  <c r="D11" i="2"/>
  <c r="G11" i="2" s="1"/>
  <c r="D12" i="2"/>
  <c r="G12" i="2" s="1"/>
  <c r="D13" i="2"/>
  <c r="G13" i="2" s="1"/>
  <c r="D14" i="2"/>
  <c r="G14" i="2" s="1"/>
  <c r="D15" i="2"/>
  <c r="G15" i="2" s="1"/>
  <c r="D16" i="2"/>
  <c r="D17" i="2"/>
  <c r="G17" i="2" s="1"/>
  <c r="D18" i="2"/>
  <c r="G18" i="2" s="1"/>
  <c r="D19" i="2"/>
  <c r="G19" i="2" s="1"/>
  <c r="D21" i="2"/>
  <c r="G21" i="2" s="1"/>
  <c r="D22" i="2"/>
  <c r="G22" i="2" s="1"/>
  <c r="D23" i="2"/>
  <c r="G23" i="2" s="1"/>
  <c r="D24" i="2"/>
  <c r="G24" i="2" s="1"/>
  <c r="D25" i="2"/>
  <c r="G25" i="2" s="1"/>
  <c r="D26" i="2"/>
  <c r="G26" i="2" s="1"/>
  <c r="D27" i="2"/>
  <c r="D30" i="2"/>
  <c r="G30" i="2" s="1"/>
  <c r="D31" i="2"/>
  <c r="G31" i="2" s="1"/>
  <c r="D32" i="2"/>
  <c r="G32" i="2" s="1"/>
  <c r="D33" i="2"/>
  <c r="G33" i="2" s="1"/>
  <c r="D34" i="2"/>
  <c r="G34" i="2" s="1"/>
  <c r="D35" i="2"/>
  <c r="G35" i="2" s="1"/>
  <c r="D36" i="2"/>
  <c r="G36" i="2" s="1"/>
  <c r="D37" i="2"/>
  <c r="G37" i="2" s="1"/>
  <c r="G4" i="2" l="1"/>
  <c r="F4" i="2"/>
  <c r="G29" i="2"/>
  <c r="F29" i="2"/>
  <c r="C28" i="2"/>
  <c r="D28" i="2" s="1"/>
  <c r="G28" i="2"/>
  <c r="F28" i="2"/>
  <c r="G6" i="2"/>
  <c r="F6" i="2"/>
  <c r="G7" i="2"/>
</calcChain>
</file>

<file path=xl/sharedStrings.xml><?xml version="1.0" encoding="utf-8"?>
<sst xmlns="http://schemas.openxmlformats.org/spreadsheetml/2006/main" count="78" uniqueCount="75">
  <si>
    <t/>
  </si>
  <si>
    <t>Наименование показателя</t>
  </si>
  <si>
    <t>Код дохода по бюджетной классификации</t>
  </si>
  <si>
    <t>Доходы бюджета - всего</t>
  </si>
  <si>
    <t>НАЛОГОВЫЕ И НЕНАЛОГОВЫЕ ДОХОДЫ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</si>
  <si>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</si>
  <si>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</si>
  <si>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</si>
  <si>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</si>
  <si>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</si>
  <si>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</si>
  <si>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</si>
  <si>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</si>
  <si>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</si>
  <si>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</si>
  <si>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</si>
  <si>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</si>
  <si>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</si>
  <si>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</si>
  <si>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</si>
  <si>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</si>
  <si>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</si>
  <si>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</si>
  <si>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</si>
  <si>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</si>
  <si>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</si>
  <si>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</si>
  <si>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</si>
  <si>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</si>
  <si>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</si>
  <si>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</si>
  <si>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НАЛОГОВЫЕ ДОХОДЫ</t>
  </si>
  <si>
    <t>НЕНАЛОГОВЫЕ ДОХОДЫ</t>
  </si>
  <si>
    <t>Уточненный план на 2024 год</t>
  </si>
  <si>
    <t>БЕЗВОЗМЕЗДНЫЕ ПОСТУПЛЕНИЯ ОТ ГОСУДАРСТВЕННЫХ (МУНИЦИПАЛЬНЫХ) ОРГАНИЗАЦИЙ</t>
  </si>
  <si>
    <t>Исполнение за 9 месяцев 2024 года</t>
  </si>
  <si>
    <t>Уточненный план за 9 месяцев 2024 года</t>
  </si>
  <si>
    <t>% исполнения от уточненного плана на 2024 год</t>
  </si>
  <si>
    <t>в том числе:</t>
  </si>
  <si>
    <t>Налог на доходы физических лиц</t>
  </si>
  <si>
    <t>(рублей)</t>
  </si>
  <si>
    <t xml:space="preserve">Сведения об исполнении бюджета Кондинского района за 9 месяцев 2024 года по доходам в разрезе видов доходов 
в сравнении с запланированными значениями </t>
  </si>
  <si>
    <t>В том числе: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</si>
  <si>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000 10000000000000000</t>
  </si>
  <si>
    <t>000 10102000010000110</t>
  </si>
  <si>
    <t>000 10302000010000110</t>
  </si>
  <si>
    <t>000 10500000000000000</t>
  </si>
  <si>
    <t>000 10501000000000110</t>
  </si>
  <si>
    <t>000 10502000020000110</t>
  </si>
  <si>
    <t>000 10503000010000110</t>
  </si>
  <si>
    <t>000 10504000020000110</t>
  </si>
  <si>
    <t>000 10600000000000000</t>
  </si>
  <si>
    <t>000 10601000000000110</t>
  </si>
  <si>
    <t>000 10604000020000110</t>
  </si>
  <si>
    <t>000 10606000000000110</t>
  </si>
  <si>
    <t>000 10800000000000000</t>
  </si>
  <si>
    <t>000 11100000000000000</t>
  </si>
  <si>
    <t>000 11200000000000000</t>
  </si>
  <si>
    <t>000 11300000000000000</t>
  </si>
  <si>
    <t>000 11400000000000000</t>
  </si>
  <si>
    <t>000 11500000000000000</t>
  </si>
  <si>
    <t>000 11600000000000000</t>
  </si>
  <si>
    <t>000 11700000000000000</t>
  </si>
  <si>
    <t>000 20000000000000000</t>
  </si>
  <si>
    <t>000 20200000000000000</t>
  </si>
  <si>
    <t>000 20210000000000150</t>
  </si>
  <si>
    <t>000 20220000000000150</t>
  </si>
  <si>
    <t>000 20230000000000150</t>
  </si>
  <si>
    <t>000 20240000000000150</t>
  </si>
  <si>
    <t>000 20240014050000150</t>
  </si>
  <si>
    <t>000 20300000000000000</t>
  </si>
  <si>
    <t>000 20700000000000000</t>
  </si>
  <si>
    <t>000 21900000000000000</t>
  </si>
  <si>
    <t>Х</t>
  </si>
  <si>
    <t>% исполнения от уточненного плана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</si>
</sst>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164" fontId="1" fillId="0" borderId="2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center" vertical="top"/>
    </xf>
    <xf numFmtId="4" fontId="1" fillId="0" borderId="5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" fontId="1" fillId="0" borderId="1" xfId="0" applyNumberFormat="1" applyFont="1" applyFill="1" applyBorder="1" applyAlignment="1" applyProtection="1">
      <alignment horizontal="center" vertical="top"/>
      <protection locked="0"/>
    </xf>
    <xf numFmtId="4" fontId="1" fillId="0" borderId="6" xfId="0" applyNumberFormat="1" applyFont="1" applyFill="1" applyBorder="1" applyAlignment="1" applyProtection="1">
      <alignment horizontal="center" vertical="top"/>
      <protection locked="0"/>
    </xf>
    <xf numFmtId="4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workbookViewId="0">
      <pane xSplit="2" ySplit="3" topLeftCell="C4" activePane="bottomRight" state="frozen"/>
      <selection pane="topRight"/>
      <selection pane="bottomLeft"/>
      <selection pane="bottomRight" activeCell="B3" sqref="B3"/>
    </sheetView>
  </sheetViews>
  <sheetFormatPr defaultRowHeight="12.75" x14ac:dyDescent="0.25"/>
  <cols>
    <col min="1" max="1" width="52" style="2" customWidth="1"/>
    <col min="2" max="2" width="23.28515625" style="3" customWidth="1"/>
    <col min="3" max="4" width="15.5703125" style="3" customWidth="1"/>
    <col min="5" max="6" width="16.28515625" style="3" customWidth="1"/>
    <col min="7" max="7" width="18.28515625" style="3" customWidth="1"/>
    <col min="8" max="18" width="9.140625" style="3"/>
    <col min="19" max="16384" width="9.140625" style="1"/>
  </cols>
  <sheetData>
    <row r="1" spans="1:7" ht="35.25" customHeight="1" x14ac:dyDescent="0.25">
      <c r="A1" s="8" t="s">
        <v>41</v>
      </c>
      <c r="B1" s="8"/>
      <c r="C1" s="8"/>
      <c r="D1" s="8"/>
      <c r="E1" s="8"/>
      <c r="F1" s="8"/>
      <c r="G1" s="8"/>
    </row>
    <row r="2" spans="1:7" ht="14.25" customHeight="1" x14ac:dyDescent="0.25">
      <c r="A2" s="4"/>
      <c r="B2" s="5"/>
      <c r="C2" s="5"/>
      <c r="D2" s="5"/>
      <c r="G2" s="19" t="s">
        <v>40</v>
      </c>
    </row>
    <row r="3" spans="1:7" ht="51" x14ac:dyDescent="0.25">
      <c r="A3" s="7" t="s">
        <v>1</v>
      </c>
      <c r="B3" s="7" t="s">
        <v>2</v>
      </c>
      <c r="C3" s="7" t="s">
        <v>33</v>
      </c>
      <c r="D3" s="7" t="s">
        <v>36</v>
      </c>
      <c r="E3" s="9" t="s">
        <v>35</v>
      </c>
      <c r="F3" s="7" t="s">
        <v>37</v>
      </c>
      <c r="G3" s="7" t="s">
        <v>74</v>
      </c>
    </row>
    <row r="4" spans="1:7" ht="15.75" customHeight="1" x14ac:dyDescent="0.25">
      <c r="A4" s="10" t="s">
        <v>3</v>
      </c>
      <c r="B4" s="12" t="s">
        <v>0</v>
      </c>
      <c r="C4" s="13">
        <f>C6+C28</f>
        <v>5920891445.0799999</v>
      </c>
      <c r="D4" s="13">
        <f>C4/12*9</f>
        <v>4440668583.8100004</v>
      </c>
      <c r="E4" s="13">
        <f t="shared" ref="D4:E4" si="0">E6+E28</f>
        <v>3931608100.7600002</v>
      </c>
      <c r="F4" s="11">
        <f>E4/C4</f>
        <v>0.66402300012221871</v>
      </c>
      <c r="G4" s="11">
        <f>E4/D4</f>
        <v>0.88536400016295813</v>
      </c>
    </row>
    <row r="5" spans="1:7" ht="15.75" customHeight="1" x14ac:dyDescent="0.25">
      <c r="A5" s="10" t="s">
        <v>38</v>
      </c>
      <c r="B5" s="12"/>
      <c r="C5" s="13"/>
      <c r="D5" s="13"/>
      <c r="E5" s="14"/>
      <c r="F5" s="11"/>
      <c r="G5" s="11"/>
    </row>
    <row r="6" spans="1:7" ht="15.75" customHeight="1" x14ac:dyDescent="0.25">
      <c r="A6" s="6" t="s">
        <v>4</v>
      </c>
      <c r="B6" s="15" t="s">
        <v>43</v>
      </c>
      <c r="C6" s="16">
        <f>C7+C20</f>
        <v>873092453.58999991</v>
      </c>
      <c r="D6" s="16">
        <f>C6/12*9</f>
        <v>654819340.19249988</v>
      </c>
      <c r="E6" s="16">
        <f t="shared" ref="D6:E6" si="1">E7+E20</f>
        <v>729521232.37999988</v>
      </c>
      <c r="F6" s="11">
        <f t="shared" ref="F6:F21" si="2">E6/C6</f>
        <v>0.83556011666386432</v>
      </c>
      <c r="G6" s="11">
        <f t="shared" ref="G6:G21" si="3">E6/D6</f>
        <v>1.1140801555518192</v>
      </c>
    </row>
    <row r="7" spans="1:7" ht="15.75" customHeight="1" x14ac:dyDescent="0.25">
      <c r="A7" s="6" t="s">
        <v>31</v>
      </c>
      <c r="B7" s="15"/>
      <c r="C7" s="18">
        <f>C8+C9+C10+C15+C19</f>
        <v>734588924.93999994</v>
      </c>
      <c r="D7" s="18">
        <f>C7/12*9</f>
        <v>550941693.70499992</v>
      </c>
      <c r="E7" s="18">
        <f t="shared" ref="D7:E7" si="4">E8+E9+E10+E15+E19</f>
        <v>613899272.19999993</v>
      </c>
      <c r="F7" s="11">
        <f t="shared" si="2"/>
        <v>0.83570450269195418</v>
      </c>
      <c r="G7" s="11">
        <f t="shared" si="3"/>
        <v>1.1142726702559389</v>
      </c>
    </row>
    <row r="8" spans="1:7" ht="15.75" customHeight="1" x14ac:dyDescent="0.25">
      <c r="A8" s="6" t="s">
        <v>39</v>
      </c>
      <c r="B8" s="15" t="s">
        <v>44</v>
      </c>
      <c r="C8" s="16">
        <v>632615653.87</v>
      </c>
      <c r="D8" s="13">
        <f t="shared" ref="D6:D21" si="5">C8/12*9</f>
        <v>474461740.40250003</v>
      </c>
      <c r="E8" s="17">
        <v>524777033.63999999</v>
      </c>
      <c r="F8" s="11">
        <f t="shared" si="2"/>
        <v>0.8295353275400289</v>
      </c>
      <c r="G8" s="11">
        <f t="shared" si="3"/>
        <v>1.1060471033867052</v>
      </c>
    </row>
    <row r="9" spans="1:7" ht="27.75" customHeight="1" x14ac:dyDescent="0.25">
      <c r="A9" s="6" t="s">
        <v>5</v>
      </c>
      <c r="B9" s="15" t="s">
        <v>45</v>
      </c>
      <c r="C9" s="16">
        <v>28548580</v>
      </c>
      <c r="D9" s="13">
        <f t="shared" si="5"/>
        <v>21411435</v>
      </c>
      <c r="E9" s="17">
        <v>19410588.780000001</v>
      </c>
      <c r="F9" s="11">
        <f t="shared" si="2"/>
        <v>0.67991433479353447</v>
      </c>
      <c r="G9" s="11">
        <f t="shared" si="3"/>
        <v>0.90655244639137922</v>
      </c>
    </row>
    <row r="10" spans="1:7" ht="15.75" customHeight="1" x14ac:dyDescent="0.25">
      <c r="A10" s="6" t="s">
        <v>6</v>
      </c>
      <c r="B10" s="15" t="s">
        <v>46</v>
      </c>
      <c r="C10" s="16">
        <v>65853816.939999998</v>
      </c>
      <c r="D10" s="13">
        <f t="shared" si="5"/>
        <v>49390362.704999998</v>
      </c>
      <c r="E10" s="17">
        <v>62415638.649999999</v>
      </c>
      <c r="F10" s="11">
        <f t="shared" si="2"/>
        <v>0.94779075155001946</v>
      </c>
      <c r="G10" s="11">
        <f t="shared" si="3"/>
        <v>1.2637210020666925</v>
      </c>
    </row>
    <row r="11" spans="1:7" ht="25.5" x14ac:dyDescent="0.25">
      <c r="A11" s="6" t="s">
        <v>7</v>
      </c>
      <c r="B11" s="15" t="s">
        <v>47</v>
      </c>
      <c r="C11" s="16">
        <v>62200000</v>
      </c>
      <c r="D11" s="13">
        <f t="shared" si="5"/>
        <v>46650000</v>
      </c>
      <c r="E11" s="17">
        <v>59356484.829999998</v>
      </c>
      <c r="F11" s="11">
        <f t="shared" si="2"/>
        <v>0.95428432202572344</v>
      </c>
      <c r="G11" s="11">
        <f t="shared" si="3"/>
        <v>1.272379096034298</v>
      </c>
    </row>
    <row r="12" spans="1:7" ht="25.5" x14ac:dyDescent="0.25">
      <c r="A12" s="6" t="s">
        <v>8</v>
      </c>
      <c r="B12" s="15" t="s">
        <v>48</v>
      </c>
      <c r="C12" s="16">
        <v>11816.94</v>
      </c>
      <c r="D12" s="13">
        <f t="shared" si="5"/>
        <v>8862.7049999999999</v>
      </c>
      <c r="E12" s="17">
        <v>11816.94</v>
      </c>
      <c r="F12" s="11">
        <f t="shared" si="2"/>
        <v>1</v>
      </c>
      <c r="G12" s="11">
        <f t="shared" si="3"/>
        <v>1.3333333333333335</v>
      </c>
    </row>
    <row r="13" spans="1:7" ht="18" customHeight="1" x14ac:dyDescent="0.25">
      <c r="A13" s="6" t="s">
        <v>9</v>
      </c>
      <c r="B13" s="15" t="s">
        <v>49</v>
      </c>
      <c r="C13" s="16">
        <v>42000</v>
      </c>
      <c r="D13" s="13">
        <f t="shared" si="5"/>
        <v>31500</v>
      </c>
      <c r="E13" s="17">
        <v>41688</v>
      </c>
      <c r="F13" s="11">
        <f t="shared" si="2"/>
        <v>0.99257142857142855</v>
      </c>
      <c r="G13" s="11">
        <f t="shared" si="3"/>
        <v>1.3234285714285714</v>
      </c>
    </row>
    <row r="14" spans="1:7" ht="25.5" x14ac:dyDescent="0.25">
      <c r="A14" s="6" t="s">
        <v>10</v>
      </c>
      <c r="B14" s="15" t="s">
        <v>50</v>
      </c>
      <c r="C14" s="16">
        <v>3600000</v>
      </c>
      <c r="D14" s="13">
        <f t="shared" si="5"/>
        <v>2700000</v>
      </c>
      <c r="E14" s="17">
        <v>3005648.88</v>
      </c>
      <c r="F14" s="11">
        <f t="shared" si="2"/>
        <v>0.83490246666666668</v>
      </c>
      <c r="G14" s="11">
        <f t="shared" si="3"/>
        <v>1.1132032888888888</v>
      </c>
    </row>
    <row r="15" spans="1:7" ht="15.75" customHeight="1" x14ac:dyDescent="0.25">
      <c r="A15" s="6" t="s">
        <v>11</v>
      </c>
      <c r="B15" s="15" t="s">
        <v>51</v>
      </c>
      <c r="C15" s="16">
        <v>3435400</v>
      </c>
      <c r="D15" s="13">
        <f t="shared" si="5"/>
        <v>2576550</v>
      </c>
      <c r="E15" s="17">
        <v>1905601.05</v>
      </c>
      <c r="F15" s="11">
        <f t="shared" si="2"/>
        <v>0.55469553763753854</v>
      </c>
      <c r="G15" s="11">
        <f t="shared" si="3"/>
        <v>0.73959405018338475</v>
      </c>
    </row>
    <row r="16" spans="1:7" ht="15.75" customHeight="1" x14ac:dyDescent="0.25">
      <c r="A16" s="6" t="s">
        <v>12</v>
      </c>
      <c r="B16" s="15" t="s">
        <v>52</v>
      </c>
      <c r="C16" s="16">
        <v>0</v>
      </c>
      <c r="D16" s="13">
        <f t="shared" si="5"/>
        <v>0</v>
      </c>
      <c r="E16" s="17">
        <v>2859.42</v>
      </c>
      <c r="F16" s="11" t="s">
        <v>73</v>
      </c>
      <c r="G16" s="11" t="s">
        <v>73</v>
      </c>
    </row>
    <row r="17" spans="1:7" ht="15.75" customHeight="1" x14ac:dyDescent="0.25">
      <c r="A17" s="6" t="s">
        <v>13</v>
      </c>
      <c r="B17" s="15" t="s">
        <v>53</v>
      </c>
      <c r="C17" s="16">
        <v>3215400</v>
      </c>
      <c r="D17" s="13">
        <f t="shared" si="5"/>
        <v>2411550</v>
      </c>
      <c r="E17" s="17">
        <v>1828174.18</v>
      </c>
      <c r="F17" s="11">
        <f t="shared" si="2"/>
        <v>0.56856819680288606</v>
      </c>
      <c r="G17" s="11">
        <f t="shared" si="3"/>
        <v>0.75809092907051479</v>
      </c>
    </row>
    <row r="18" spans="1:7" ht="15.75" customHeight="1" x14ac:dyDescent="0.25">
      <c r="A18" s="6" t="s">
        <v>14</v>
      </c>
      <c r="B18" s="15" t="s">
        <v>54</v>
      </c>
      <c r="C18" s="16">
        <v>220000</v>
      </c>
      <c r="D18" s="13">
        <f t="shared" si="5"/>
        <v>165000</v>
      </c>
      <c r="E18" s="17">
        <v>74567.45</v>
      </c>
      <c r="F18" s="11">
        <f t="shared" si="2"/>
        <v>0.33894295454545453</v>
      </c>
      <c r="G18" s="11">
        <f t="shared" si="3"/>
        <v>0.45192393939393938</v>
      </c>
    </row>
    <row r="19" spans="1:7" ht="15.75" customHeight="1" x14ac:dyDescent="0.25">
      <c r="A19" s="6" t="s">
        <v>15</v>
      </c>
      <c r="B19" s="15" t="s">
        <v>55</v>
      </c>
      <c r="C19" s="16">
        <v>4135474.13</v>
      </c>
      <c r="D19" s="13">
        <f t="shared" si="5"/>
        <v>3101605.5975000001</v>
      </c>
      <c r="E19" s="17">
        <v>5390410.0800000001</v>
      </c>
      <c r="F19" s="11">
        <f t="shared" si="2"/>
        <v>1.303456365715435</v>
      </c>
      <c r="G19" s="11">
        <f t="shared" si="3"/>
        <v>1.7379418209539133</v>
      </c>
    </row>
    <row r="20" spans="1:7" ht="15.75" customHeight="1" x14ac:dyDescent="0.25">
      <c r="A20" s="6" t="s">
        <v>32</v>
      </c>
      <c r="B20" s="15"/>
      <c r="C20" s="16">
        <f>C21+C22+C23+C24+C25+C26+C27</f>
        <v>138503528.65000001</v>
      </c>
      <c r="D20" s="13">
        <f t="shared" si="5"/>
        <v>103877646.4875</v>
      </c>
      <c r="E20" s="16">
        <f t="shared" ref="D20:E20" si="6">E21+E22+E23+E24+E25+E26+E27</f>
        <v>115621960.17999999</v>
      </c>
      <c r="F20" s="11">
        <f t="shared" si="2"/>
        <v>0.83479432839706202</v>
      </c>
      <c r="G20" s="11">
        <f t="shared" si="3"/>
        <v>1.113059104529416</v>
      </c>
    </row>
    <row r="21" spans="1:7" ht="38.25" x14ac:dyDescent="0.25">
      <c r="A21" s="6" t="s">
        <v>16</v>
      </c>
      <c r="B21" s="15" t="s">
        <v>56</v>
      </c>
      <c r="C21" s="16">
        <v>72170190.650000006</v>
      </c>
      <c r="D21" s="13">
        <f t="shared" si="5"/>
        <v>54127642.987500004</v>
      </c>
      <c r="E21" s="17">
        <v>63053285.130000003</v>
      </c>
      <c r="F21" s="11">
        <f t="shared" si="2"/>
        <v>0.87367491428401811</v>
      </c>
      <c r="G21" s="11">
        <f t="shared" si="3"/>
        <v>1.1648998857120243</v>
      </c>
    </row>
    <row r="22" spans="1:7" ht="26.25" customHeight="1" x14ac:dyDescent="0.25">
      <c r="A22" s="6" t="s">
        <v>17</v>
      </c>
      <c r="B22" s="15" t="s">
        <v>57</v>
      </c>
      <c r="C22" s="16">
        <v>4081217.99</v>
      </c>
      <c r="D22" s="13">
        <f t="shared" ref="D22:D26" si="7">C22/12*9</f>
        <v>3060913.4925000002</v>
      </c>
      <c r="E22" s="17">
        <v>4879009.32</v>
      </c>
      <c r="F22" s="11">
        <f t="shared" ref="F22:F26" si="8">E22/C22</f>
        <v>1.1954787350136129</v>
      </c>
      <c r="G22" s="11">
        <f t="shared" ref="G22:G26" si="9">E22/D22</f>
        <v>1.5939716466848173</v>
      </c>
    </row>
    <row r="23" spans="1:7" ht="26.25" customHeight="1" x14ac:dyDescent="0.25">
      <c r="A23" s="6" t="s">
        <v>18</v>
      </c>
      <c r="B23" s="15" t="s">
        <v>58</v>
      </c>
      <c r="C23" s="16">
        <v>36549055.280000001</v>
      </c>
      <c r="D23" s="13">
        <f t="shared" si="7"/>
        <v>27411791.460000001</v>
      </c>
      <c r="E23" s="17">
        <v>25969904.460000001</v>
      </c>
      <c r="F23" s="11">
        <f t="shared" si="8"/>
        <v>0.71054926758150672</v>
      </c>
      <c r="G23" s="11">
        <f t="shared" si="9"/>
        <v>0.94739902344200888</v>
      </c>
    </row>
    <row r="24" spans="1:7" ht="29.25" customHeight="1" x14ac:dyDescent="0.25">
      <c r="A24" s="6" t="s">
        <v>19</v>
      </c>
      <c r="B24" s="15" t="s">
        <v>59</v>
      </c>
      <c r="C24" s="16">
        <v>20543174.73</v>
      </c>
      <c r="D24" s="13">
        <f t="shared" si="7"/>
        <v>15407381.047499999</v>
      </c>
      <c r="E24" s="17">
        <v>18213191.969999999</v>
      </c>
      <c r="F24" s="11">
        <f t="shared" si="8"/>
        <v>0.88658117400922276</v>
      </c>
      <c r="G24" s="11">
        <f t="shared" si="9"/>
        <v>1.1821082320122971</v>
      </c>
    </row>
    <row r="25" spans="1:7" ht="14.25" customHeight="1" x14ac:dyDescent="0.25">
      <c r="A25" s="6" t="s">
        <v>20</v>
      </c>
      <c r="B25" s="15" t="s">
        <v>60</v>
      </c>
      <c r="C25" s="16">
        <v>20000</v>
      </c>
      <c r="D25" s="13">
        <f t="shared" si="7"/>
        <v>15000</v>
      </c>
      <c r="E25" s="17">
        <v>20000</v>
      </c>
      <c r="F25" s="11">
        <f t="shared" si="8"/>
        <v>1</v>
      </c>
      <c r="G25" s="11">
        <f t="shared" si="9"/>
        <v>1.3333333333333333</v>
      </c>
    </row>
    <row r="26" spans="1:7" ht="14.25" customHeight="1" x14ac:dyDescent="0.25">
      <c r="A26" s="6" t="s">
        <v>21</v>
      </c>
      <c r="B26" s="15" t="s">
        <v>61</v>
      </c>
      <c r="C26" s="16">
        <v>5139890</v>
      </c>
      <c r="D26" s="13">
        <f t="shared" si="7"/>
        <v>3854917.5</v>
      </c>
      <c r="E26" s="17">
        <v>3486187.3</v>
      </c>
      <c r="F26" s="11">
        <f t="shared" si="8"/>
        <v>0.67826107173499817</v>
      </c>
      <c r="G26" s="11">
        <f t="shared" si="9"/>
        <v>0.9043480956466643</v>
      </c>
    </row>
    <row r="27" spans="1:7" ht="14.25" customHeight="1" x14ac:dyDescent="0.25">
      <c r="A27" s="6" t="s">
        <v>22</v>
      </c>
      <c r="B27" s="15" t="s">
        <v>62</v>
      </c>
      <c r="C27" s="16">
        <v>0</v>
      </c>
      <c r="D27" s="13">
        <f t="shared" ref="D27:D30" si="10">C27/12*9</f>
        <v>0</v>
      </c>
      <c r="E27" s="17">
        <v>382</v>
      </c>
      <c r="F27" s="11" t="s">
        <v>73</v>
      </c>
      <c r="G27" s="11" t="s">
        <v>73</v>
      </c>
    </row>
    <row r="28" spans="1:7" ht="14.25" customHeight="1" x14ac:dyDescent="0.25">
      <c r="A28" s="6" t="s">
        <v>23</v>
      </c>
      <c r="B28" s="15" t="s">
        <v>63</v>
      </c>
      <c r="C28" s="16">
        <f>C29+C35+C36+C37</f>
        <v>5047798991.4899998</v>
      </c>
      <c r="D28" s="13">
        <f t="shared" si="10"/>
        <v>3785849243.6174998</v>
      </c>
      <c r="E28" s="17">
        <f>E29+E35+E36+E37</f>
        <v>3202086868.3800006</v>
      </c>
      <c r="F28" s="11">
        <f t="shared" ref="F27:F30" si="11">E28/C28</f>
        <v>0.63435308612295094</v>
      </c>
      <c r="G28" s="11">
        <f t="shared" ref="G27:G30" si="12">E28/D28</f>
        <v>0.84580411483060125</v>
      </c>
    </row>
    <row r="29" spans="1:7" ht="27" customHeight="1" x14ac:dyDescent="0.25">
      <c r="A29" s="6" t="s">
        <v>24</v>
      </c>
      <c r="B29" s="15" t="s">
        <v>64</v>
      </c>
      <c r="C29" s="16">
        <f>C30+C31+C32+C33</f>
        <v>4891786554.9200001</v>
      </c>
      <c r="D29" s="13">
        <f t="shared" si="10"/>
        <v>3668839916.1900001</v>
      </c>
      <c r="E29" s="17">
        <f>E30+E31+E32+E33</f>
        <v>3061661853.4300003</v>
      </c>
      <c r="F29" s="11">
        <f t="shared" si="11"/>
        <v>0.62587805478770941</v>
      </c>
      <c r="G29" s="11">
        <f t="shared" si="12"/>
        <v>0.83450407305027929</v>
      </c>
    </row>
    <row r="30" spans="1:7" ht="27.75" customHeight="1" x14ac:dyDescent="0.25">
      <c r="A30" s="6" t="s">
        <v>25</v>
      </c>
      <c r="B30" s="15" t="s">
        <v>65</v>
      </c>
      <c r="C30" s="16">
        <v>1182886200</v>
      </c>
      <c r="D30" s="13">
        <f t="shared" si="10"/>
        <v>887164650</v>
      </c>
      <c r="E30" s="17">
        <v>932547800</v>
      </c>
      <c r="F30" s="11">
        <f t="shared" si="11"/>
        <v>0.78836645486269097</v>
      </c>
      <c r="G30" s="11">
        <f t="shared" si="12"/>
        <v>1.0511552731502545</v>
      </c>
    </row>
    <row r="31" spans="1:7" ht="32.25" customHeight="1" x14ac:dyDescent="0.25">
      <c r="A31" s="6" t="s">
        <v>26</v>
      </c>
      <c r="B31" s="15" t="s">
        <v>66</v>
      </c>
      <c r="C31" s="16">
        <v>975243344.05999994</v>
      </c>
      <c r="D31" s="13">
        <f t="shared" ref="D31:D34" si="13">C31/12*9</f>
        <v>731432508.04499996</v>
      </c>
      <c r="E31" s="17">
        <v>531191435.75</v>
      </c>
      <c r="F31" s="11">
        <f t="shared" ref="F31:F34" si="14">E31/C31</f>
        <v>0.54467578680272388</v>
      </c>
      <c r="G31" s="11">
        <f t="shared" ref="G31:G34" si="15">E31/D31</f>
        <v>0.72623438240363181</v>
      </c>
    </row>
    <row r="32" spans="1:7" ht="29.25" customHeight="1" x14ac:dyDescent="0.25">
      <c r="A32" s="6" t="s">
        <v>27</v>
      </c>
      <c r="B32" s="15" t="s">
        <v>67</v>
      </c>
      <c r="C32" s="16">
        <v>2092088200</v>
      </c>
      <c r="D32" s="13">
        <f t="shared" si="13"/>
        <v>1569066150</v>
      </c>
      <c r="E32" s="17">
        <v>1276306663.8399999</v>
      </c>
      <c r="F32" s="11">
        <f t="shared" si="14"/>
        <v>0.61006350680626176</v>
      </c>
      <c r="G32" s="11">
        <f t="shared" si="15"/>
        <v>0.81341800907501571</v>
      </c>
    </row>
    <row r="33" spans="1:7" ht="14.25" customHeight="1" x14ac:dyDescent="0.25">
      <c r="A33" s="6" t="s">
        <v>28</v>
      </c>
      <c r="B33" s="15" t="s">
        <v>68</v>
      </c>
      <c r="C33" s="16">
        <v>641568810.86000001</v>
      </c>
      <c r="D33" s="13">
        <f t="shared" si="13"/>
        <v>481176608.14499998</v>
      </c>
      <c r="E33" s="17">
        <v>321615953.83999997</v>
      </c>
      <c r="F33" s="11">
        <f t="shared" si="14"/>
        <v>0.50129611726119494</v>
      </c>
      <c r="G33" s="11">
        <f t="shared" si="15"/>
        <v>0.6683948230149267</v>
      </c>
    </row>
    <row r="34" spans="1:7" ht="82.5" customHeight="1" x14ac:dyDescent="0.25">
      <c r="A34" s="6" t="s">
        <v>42</v>
      </c>
      <c r="B34" s="15" t="s">
        <v>69</v>
      </c>
      <c r="C34" s="16">
        <v>538871210.86000001</v>
      </c>
      <c r="D34" s="13">
        <f t="shared" si="13"/>
        <v>404153408.14500004</v>
      </c>
      <c r="E34" s="17">
        <v>254408272.11000001</v>
      </c>
      <c r="F34" s="11">
        <f t="shared" si="14"/>
        <v>0.47211331201750889</v>
      </c>
      <c r="G34" s="11">
        <f t="shared" si="15"/>
        <v>0.62948441602334515</v>
      </c>
    </row>
    <row r="35" spans="1:7" ht="27.75" customHeight="1" x14ac:dyDescent="0.25">
      <c r="A35" s="6" t="s">
        <v>34</v>
      </c>
      <c r="B35" s="15" t="s">
        <v>70</v>
      </c>
      <c r="C35" s="16">
        <v>550000</v>
      </c>
      <c r="D35" s="13">
        <f t="shared" ref="D35:D37" si="16">C35/12*9</f>
        <v>412500</v>
      </c>
      <c r="E35" s="17">
        <v>550000</v>
      </c>
      <c r="F35" s="11">
        <f t="shared" ref="F35:F37" si="17">E35/C35</f>
        <v>1</v>
      </c>
      <c r="G35" s="11">
        <f t="shared" ref="G35:G37" si="18">E35/D35</f>
        <v>1.3333333333333333</v>
      </c>
    </row>
    <row r="36" spans="1:7" ht="15.75" customHeight="1" x14ac:dyDescent="0.25">
      <c r="A36" s="6" t="s">
        <v>29</v>
      </c>
      <c r="B36" s="15" t="s">
        <v>71</v>
      </c>
      <c r="C36" s="16">
        <v>155591124.03</v>
      </c>
      <c r="D36" s="13">
        <f t="shared" si="16"/>
        <v>116693343.02249999</v>
      </c>
      <c r="E36" s="17">
        <v>140093823.25999999</v>
      </c>
      <c r="F36" s="11">
        <f t="shared" si="17"/>
        <v>0.90039726966037004</v>
      </c>
      <c r="G36" s="11">
        <f t="shared" si="18"/>
        <v>1.2005296928804934</v>
      </c>
    </row>
    <row r="37" spans="1:7" ht="38.25" x14ac:dyDescent="0.25">
      <c r="A37" s="6" t="s">
        <v>30</v>
      </c>
      <c r="B37" s="15" t="s">
        <v>72</v>
      </c>
      <c r="C37" s="16">
        <v>-128687.46</v>
      </c>
      <c r="D37" s="13">
        <f t="shared" si="16"/>
        <v>-96515.595000000001</v>
      </c>
      <c r="E37" s="17">
        <v>-218808.31</v>
      </c>
      <c r="F37" s="11">
        <f t="shared" si="17"/>
        <v>1.7003079398723075</v>
      </c>
      <c r="G37" s="11">
        <f t="shared" si="18"/>
        <v>2.2670772531630767</v>
      </c>
    </row>
  </sheetData>
  <sheetProtection formatCells="0" formatColumns="0" formatRows="0" sort="0" autoFilter="0"/>
  <mergeCells count="1">
    <mergeCell ref="A1:G1"/>
  </mergeCells>
  <pageMargins left="0.11811023622047245" right="0.11811023622047245" top="0.15748031496062992" bottom="0.15748031496062992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022206</cp:lastModifiedBy>
  <cp:lastPrinted>2023-12-28T12:41:47Z</cp:lastPrinted>
  <dcterms:created xsi:type="dcterms:W3CDTF">2023-04-13T04:05:09Z</dcterms:created>
  <dcterms:modified xsi:type="dcterms:W3CDTF">2024-11-07T05:23:45Z</dcterms:modified>
</cp:coreProperties>
</file>